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4 Установка трансформаторов 2х40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 s="1"/>
  <c r="F13" i="33"/>
  <c r="F14" i="33"/>
  <c r="F18" i="33" s="1"/>
  <c r="F22" i="33" s="1"/>
  <c r="F32" i="33" s="1"/>
  <c r="D21" i="33"/>
  <c r="H20" i="33"/>
  <c r="G21" i="33"/>
  <c r="H12" i="33"/>
  <c r="E13" i="33"/>
  <c r="E14" i="33"/>
  <c r="E16" i="33" s="1"/>
  <c r="E17" i="33" s="1"/>
  <c r="E18" i="33" s="1"/>
  <c r="E22" i="33" s="1"/>
  <c r="E32" i="33" s="1"/>
  <c r="D13" i="33"/>
  <c r="D14" i="33" s="1"/>
  <c r="E21" i="33"/>
  <c r="G22" i="33"/>
  <c r="H21" i="33"/>
  <c r="F33" i="33" l="1"/>
  <c r="F34" i="33" s="1"/>
  <c r="F35" i="33" s="1"/>
  <c r="E33" i="33"/>
  <c r="E34" i="33" s="1"/>
  <c r="E35" i="33" s="1"/>
  <c r="J16" i="33"/>
  <c r="H14" i="33"/>
  <c r="D16" i="33"/>
  <c r="H13" i="33"/>
  <c r="D17" i="33" l="1"/>
  <c r="H16" i="33"/>
  <c r="H17" i="33" l="1"/>
  <c r="D18" i="33"/>
  <c r="H18" i="33" l="1"/>
  <c r="D22" i="33"/>
  <c r="D32" i="33" l="1"/>
  <c r="H22" i="33"/>
  <c r="G25" i="33" l="1"/>
  <c r="G30" i="33"/>
  <c r="D33" i="33"/>
  <c r="D34" i="33"/>
  <c r="D35" i="33" l="1"/>
  <c r="G31" i="33"/>
  <c r="H31" i="33" s="1"/>
  <c r="G26" i="33" s="1"/>
  <c r="H26" i="33" s="1"/>
  <c r="H30" i="33"/>
  <c r="H25" i="33"/>
  <c r="G27" i="33" l="1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<sst xmlns="http://schemas.openxmlformats.org/spreadsheetml/2006/main" count="48" uniqueCount="46">
  <si>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</si>
  <si>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</si>
  <si>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</si>
  <si>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</si>
  <si>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</si>
  <si>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</si>
  <si>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</si>
  <si>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</si>
  <si>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</si>
  <si>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</si>
  <si>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</si>
  <si>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</si>
  <si>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</si>
  <si>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</si>
  <si>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</si>
  <si>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</si>
  <si>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</si>
  <si>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</si>
  <si>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</si>
  <si>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</si>
  <si>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</si>
  <si>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</si>
  <si>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</si>
  <si>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</si>
  <si>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</si>
  <si>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</si>
  <si>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</si>
  <si>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</si>
  <si>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</si>
  <si>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</si>
  <si>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</si>
  <si>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</si>
  <si>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</si>
  <si>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</si>
  <si>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</si>
  <si>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</si>
  <si>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</si>
  <si>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</si>
  <si>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</si>
  <si>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</si>
  <si>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</si>
  <si>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</si>
  <si>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</si>
  <si>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Установка трансформаторов ТМГ 2х400 кВА</t>
  </si>
  <si>
    <t xml:space="preserve"> СВОДНЫЙ   СМЕТНЫЙ  РАСЧЕТ  СТОИМОСТИ  СТРОИТЕЛЬСТВА (проект) №124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</si>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</sst>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K30" sqref="K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1353.8841398000002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7.5" customHeight="1" x14ac:dyDescent="0.2">
      <c r="A12" s="43"/>
      <c r="B12" s="42" t="s">
        <v>27</v>
      </c>
      <c r="C12" s="38" t="s">
        <v>43</v>
      </c>
      <c r="D12" s="49">
        <v>0</v>
      </c>
      <c r="E12" s="47">
        <v>81.03</v>
      </c>
      <c r="F12" s="49">
        <v>676.23</v>
      </c>
      <c r="G12" s="47">
        <v>0</v>
      </c>
      <c r="H12" s="48">
        <f>SUM(D12:G12)</f>
        <v>757.26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81.03</v>
      </c>
      <c r="F13" s="60">
        <f>SUM(F12:F12)</f>
        <v>676.23</v>
      </c>
      <c r="G13" s="60"/>
      <c r="H13" s="60">
        <f>SUM(D13:G13)</f>
        <v>757.26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81.03</v>
      </c>
      <c r="F14" s="60">
        <f>F13</f>
        <v>676.23</v>
      </c>
      <c r="G14" s="60"/>
      <c r="H14" s="60">
        <f>SUM(D14:G14)</f>
        <v>757.26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1.22</v>
      </c>
      <c r="F16" s="47"/>
      <c r="G16" s="47"/>
      <c r="H16" s="48">
        <f>SUM(D16:G16)</f>
        <v>1.22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1.22</v>
      </c>
      <c r="F17" s="63"/>
      <c r="G17" s="63"/>
      <c r="H17" s="60">
        <f>SUM(D17:G17)</f>
        <v>1.22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82.25</v>
      </c>
      <c r="F18" s="63">
        <f>F14+F17</f>
        <v>676.23</v>
      </c>
      <c r="G18" s="63"/>
      <c r="H18" s="60">
        <f>SUM(D18:G18)</f>
        <v>758.48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161.24</v>
      </c>
      <c r="H20" s="48">
        <f>SUM(D20:G20)</f>
        <v>161.24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161.24</v>
      </c>
      <c r="H21" s="60">
        <f>SUM(D21:G21)</f>
        <v>161.24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82.25</v>
      </c>
      <c r="F22" s="63">
        <f>F21+F18</f>
        <v>676.23</v>
      </c>
      <c r="G22" s="63">
        <f>G21+G18</f>
        <v>161.24</v>
      </c>
      <c r="H22" s="60">
        <f>SUM(D22:G22)</f>
        <v>919.72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19.68</v>
      </c>
      <c r="H25" s="46">
        <f t="shared" ref="H25:H35" si="0">SUM(D25:G25)</f>
        <v>19.68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57.82</v>
      </c>
      <c r="H26" s="46">
        <f t="shared" si="0"/>
        <v>57.82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77.5</v>
      </c>
      <c r="H27" s="65">
        <f t="shared" si="0"/>
        <v>77.5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19.6*0.8*4.706</f>
        <v>73.790080000000017</v>
      </c>
      <c r="H29" s="46">
        <f>SUM(D29:G29)</f>
        <v>73.790080000000017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24.372579999999999</v>
      </c>
      <c r="H30" s="46">
        <f>SUM(D30:G30)</f>
        <v>24.372579999999999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98.162660000000017</v>
      </c>
      <c r="H31" s="65">
        <f>SUM(D31:G31)</f>
        <v>98.162660000000017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82.25</v>
      </c>
      <c r="F32" s="63">
        <f>F22+F27+F31</f>
        <v>676.23</v>
      </c>
      <c r="G32" s="63">
        <f>G22+G27+G31</f>
        <v>336.90266000000003</v>
      </c>
      <c r="H32" s="63">
        <f>H22+H27+H31</f>
        <v>1095.38266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D32*3%</f>
        <v>0</v>
      </c>
      <c r="E33" s="47">
        <f>E32*3%</f>
        <v>2.4674999999999998</v>
      </c>
      <c r="F33" s="47">
        <f>F32*3%</f>
        <v>20.286899999999999</v>
      </c>
      <c r="G33" s="47">
        <f>G32*3%</f>
        <v>10.107079800000001</v>
      </c>
      <c r="H33" s="76">
        <f t="shared" si="0"/>
        <v>32.861479799999998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84.717500000000001</v>
      </c>
      <c r="F34" s="66">
        <f>F32+F33</f>
        <v>696.51689999999996</v>
      </c>
      <c r="G34" s="63">
        <f>G32+G33</f>
        <v>347.00973980000003</v>
      </c>
      <c r="H34" s="77">
        <f t="shared" si="0"/>
        <v>1128.2441398000001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16.940000000000001</v>
      </c>
      <c r="F35" s="63">
        <f>ROUND(F34*0.2,2)</f>
        <v>139.30000000000001</v>
      </c>
      <c r="G35" s="63">
        <f>ROUND(G34*0.2,2)</f>
        <v>69.400000000000006</v>
      </c>
      <c r="H35" s="76">
        <f t="shared" si="0"/>
        <v>225.64000000000001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1353.8841398000002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2026-01-15T06:06:16Z</dcterms:modified>
</cp:coreProperties>
</file>